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Лист1!$A$2:$M$32</definedName>
  </definedNames>
  <calcPr calcId="145621"/>
</workbook>
</file>

<file path=xl/calcChain.xml><?xml version="1.0" encoding="utf-8"?>
<calcChain xmlns="http://schemas.openxmlformats.org/spreadsheetml/2006/main">
  <c r="I57" i="1" l="1"/>
  <c r="I58" i="1"/>
  <c r="I59" i="1"/>
  <c r="I60" i="1"/>
  <c r="I6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41" i="1"/>
  <c r="I39" i="1"/>
  <c r="I37" i="1"/>
  <c r="I34" i="1"/>
  <c r="I35" i="1"/>
  <c r="I33" i="1"/>
  <c r="I31" i="1"/>
  <c r="I28" i="1"/>
  <c r="I29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10" i="1"/>
  <c r="I4" i="1"/>
  <c r="I5" i="1"/>
  <c r="I6" i="1"/>
  <c r="I7" i="1"/>
  <c r="I8" i="1"/>
  <c r="I3" i="1"/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3" i="1"/>
  <c r="L62" i="1" l="1"/>
  <c r="S4" i="1"/>
  <c r="T4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T3" i="1"/>
  <c r="S3" i="1"/>
</calcChain>
</file>

<file path=xl/sharedStrings.xml><?xml version="1.0" encoding="utf-8"?>
<sst xmlns="http://schemas.openxmlformats.org/spreadsheetml/2006/main" count="313" uniqueCount="111">
  <si>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</si>
  <si>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</si>
  <si>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</si>
  <si>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</si>
  <si>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</si>
  <si>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</si>
  <si>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</si>
  <si>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</si>
  <si>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</si>
  <si>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</si>
  <si>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</si>
  <si>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</si>
  <si>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</si>
  <si>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</si>
  <si>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</si>
  <si>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</si>
  <si>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</si>
  <si>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</si>
  <si>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</si>
  <si>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ЦентральныйСклад</t>
  </si>
  <si>
    <t>ШТ</t>
  </si>
  <si>
    <t>Лот 24.22 УСМТР (НЕ  ДЕЛИМЫЙ)</t>
  </si>
  <si>
    <t>1309709</t>
  </si>
  <si>
    <t>1309710</t>
  </si>
  <si>
    <t>1321910</t>
  </si>
  <si>
    <t>1321996</t>
  </si>
  <si>
    <t>1322205</t>
  </si>
  <si>
    <t>1322208</t>
  </si>
  <si>
    <t>1322379</t>
  </si>
  <si>
    <t>1325201</t>
  </si>
  <si>
    <t>1325202</t>
  </si>
  <si>
    <t>1325203</t>
  </si>
  <si>
    <t>1325225</t>
  </si>
  <si>
    <t>1325758</t>
  </si>
  <si>
    <t>1325759</t>
  </si>
  <si>
    <t>1325773</t>
  </si>
  <si>
    <t>1327329</t>
  </si>
  <si>
    <t>1327368</t>
  </si>
  <si>
    <t>1327690</t>
  </si>
  <si>
    <t>1327965</t>
  </si>
  <si>
    <t>1328545</t>
  </si>
  <si>
    <t>1329517</t>
  </si>
  <si>
    <t>1329541</t>
  </si>
  <si>
    <t>1330649</t>
  </si>
  <si>
    <t>1330754</t>
  </si>
  <si>
    <t>1330756</t>
  </si>
  <si>
    <t>1330757</t>
  </si>
  <si>
    <t>1330783</t>
  </si>
  <si>
    <t>1330784</t>
  </si>
  <si>
    <t>1330785</t>
  </si>
  <si>
    <t>1331782</t>
  </si>
  <si>
    <t>1344750</t>
  </si>
  <si>
    <t>1402646</t>
  </si>
  <si>
    <t>1404895</t>
  </si>
  <si>
    <t>1409419</t>
  </si>
  <si>
    <t>1439207</t>
  </si>
  <si>
    <t>1501191</t>
  </si>
  <si>
    <t>1501193</t>
  </si>
  <si>
    <t>1502799</t>
  </si>
  <si>
    <t>1505822</t>
  </si>
  <si>
    <t>1512145</t>
  </si>
  <si>
    <t>1525839</t>
  </si>
  <si>
    <t>1539642</t>
  </si>
  <si>
    <t>1545531</t>
  </si>
  <si>
    <t>1556378</t>
  </si>
  <si>
    <t>1572791</t>
  </si>
  <si>
    <t>Тройник П 426х14/22</t>
  </si>
  <si>
    <t>Тройник П 426х12/18</t>
  </si>
  <si>
    <t>Тройник 377х28-325х20-15Х5М</t>
  </si>
  <si>
    <t>Тройник 377х25-273х20-15Х5М</t>
  </si>
  <si>
    <t>Тройник 820х14-20</t>
  </si>
  <si>
    <t>Тройник 820х14-630х14-20</t>
  </si>
  <si>
    <t>Тройник 426Х28-325Х22-15Х5М</t>
  </si>
  <si>
    <t>Тройник 1020Х16-820Х14-20</t>
  </si>
  <si>
    <t>Тройник 1020Х16-530Х10-20</t>
  </si>
  <si>
    <t>Тройник 820Х14-426Х8-20</t>
  </si>
  <si>
    <t>Тройник ТШС 630(10)-1,6-0,6-К52-У</t>
  </si>
  <si>
    <t>Тройник приварной встык, из легированной стали типа 5Cr-0.5Mo. Тее BW 559х34,93/25 ASTM А234 Gr WP5</t>
  </si>
  <si>
    <t>Тройник приварной встык, из легированной стали типа 5Cr-0.5Mo. Тее BW 610x14,27 ASTM А234 Gr WP5</t>
  </si>
  <si>
    <t>Тройник приварной встык, из легированной стали типа 5Cr-0.5Mo. Тее BW 610x17,48/14,27 ASTM А234 Gr WP5</t>
  </si>
  <si>
    <t>Тройник П 377Х16/24-273Х12</t>
  </si>
  <si>
    <t>Тройник 426х12/18-325х9/16</t>
  </si>
  <si>
    <t>Тройник П 377х16/26</t>
  </si>
  <si>
    <t>Тройник П 820х14-20</t>
  </si>
  <si>
    <t>Тройник П 426Х16/26-325Х14</t>
  </si>
  <si>
    <t>Тройник приварной встык из углеродистой стали BW 762х15,88/12,7 ASTM A234 WPB</t>
  </si>
  <si>
    <t>Тройник приварной встык из углеродистой стали ВW 914х20,62/15,88 ASTM A234 WPB</t>
  </si>
  <si>
    <t>Тройник П 426х30/18-15Х5М-Ш</t>
  </si>
  <si>
    <t>Тройник П 325Х25/16-15Х5М-Ш</t>
  </si>
  <si>
    <t>Тройник П 377Х25/16-273Х20/14-15Х5М-Ш</t>
  </si>
  <si>
    <t>Тройник П 377Х28/16-15Х5М-Ш</t>
  </si>
  <si>
    <t>Тройник П 426х22/14-15Х5М-Ш</t>
  </si>
  <si>
    <t>Тройник П 426х22/16-15Х5М-Ш</t>
  </si>
  <si>
    <t>Тройник П 426х20/16-325х20/14-15Х5М-Ш</t>
  </si>
  <si>
    <t>Тройник П 426х28/18-325х22/16-15Х5М-Ш</t>
  </si>
  <si>
    <t>Тройник приварной встык из легированной стали ВW 914х19,05 ASTM A234 WP5</t>
  </si>
  <si>
    <t>Тройник равнопроходный 200 11</t>
  </si>
  <si>
    <t>Тройник 219х12-15Х5М-У</t>
  </si>
  <si>
    <t>Тройник 630 PN40 ст17Г1С КЗ12-ТМ-06-ОЛ-001</t>
  </si>
  <si>
    <t>Тройник 377х28-325х20/16-15Х5М-У</t>
  </si>
  <si>
    <t>Тройник приварной встык BW 762х15,88-457,2х11,13 Gr WPB</t>
  </si>
  <si>
    <t>Тройник приварной встык BW 914х20,62 Gr WPB</t>
  </si>
  <si>
    <t>Тройник приварной встык 812,8х15,06 Gr WP5 Cl.1</t>
  </si>
  <si>
    <t>Тройник приварной встык 762х15,08 WPB</t>
  </si>
  <si>
    <t>Тройник П 1020х16-09Г2С</t>
  </si>
  <si>
    <t>Тройник переходной сварной 04 500х350 ст.15Х5М1Ф</t>
  </si>
  <si>
    <t>Тройник ТШС 630х12-4,0-0,6-К48-УХЛ</t>
  </si>
  <si>
    <t>Тройник ТШС 1020(16)-4,0-0,6-К60-ХЛ</t>
  </si>
  <si>
    <t>Тройник ТШС 1220х15-1020х12-4,0-0,6-К42-У</t>
  </si>
  <si>
    <t>Тройник П 820х14/10-630х12-20 спецзаказ</t>
  </si>
  <si>
    <t>Агойский-2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</si>
</sst>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49" fontId="0" fillId="3" borderId="0" xfId="0" applyNumberFormat="1" applyFill="1"/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tabSelected="1" workbookViewId="0">
      <selection activeCell="J1" sqref="J1:K1048576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1" width="13.140625" hidden="1" customWidth="1"/>
    <col min="12" max="12" width="12.28515625" customWidth="1"/>
    <col min="13" max="13" width="14.5703125" customWidth="1"/>
    <col min="14" max="14" width="19" hidden="1" customWidth="1"/>
    <col min="17" max="17" width="6.85546875" hidden="1" customWidth="1"/>
    <col min="18" max="18" width="10.28515625" hidden="1" customWidth="1"/>
    <col min="19" max="19" width="9.7109375" hidden="1" customWidth="1"/>
    <col min="20" max="20" width="10.7109375" hidden="1" customWidth="1"/>
    <col min="21" max="21" width="13" hidden="1" customWidth="1"/>
  </cols>
  <sheetData>
    <row r="1" spans="1:21" x14ac:dyDescent="0.25">
      <c r="B1" t="s">
        <v>21</v>
      </c>
      <c r="L1" s="1"/>
    </row>
    <row r="2" spans="1:21" ht="45" x14ac:dyDescent="0.25">
      <c r="A2" s="2" t="s">
        <v>11</v>
      </c>
      <c r="B2" s="2" t="s">
        <v>0</v>
      </c>
      <c r="C2" s="1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12" t="s">
        <v>17</v>
      </c>
      <c r="K2" s="12" t="s">
        <v>18</v>
      </c>
      <c r="L2" s="2" t="s">
        <v>8</v>
      </c>
      <c r="M2" s="2" t="s">
        <v>9</v>
      </c>
      <c r="N2" s="18" t="s">
        <v>16</v>
      </c>
      <c r="Q2" t="s">
        <v>13</v>
      </c>
      <c r="R2" t="s">
        <v>12</v>
      </c>
      <c r="U2" t="s">
        <v>14</v>
      </c>
    </row>
    <row r="3" spans="1:21" s="10" customFormat="1" x14ac:dyDescent="0.25">
      <c r="A3" s="4">
        <v>1</v>
      </c>
      <c r="B3" s="5" t="s">
        <v>22</v>
      </c>
      <c r="C3" s="13" t="s">
        <v>66</v>
      </c>
      <c r="D3" s="6"/>
      <c r="E3" s="6"/>
      <c r="F3" s="5" t="s">
        <v>10</v>
      </c>
      <c r="G3" s="5" t="s">
        <v>20</v>
      </c>
      <c r="H3" s="7">
        <v>4</v>
      </c>
      <c r="I3" s="14">
        <f>J3</f>
        <v>9546.75</v>
      </c>
      <c r="J3" s="14">
        <v>9546.75</v>
      </c>
      <c r="K3" s="14"/>
      <c r="L3" s="8">
        <f>H3*I3</f>
        <v>38187</v>
      </c>
      <c r="M3" s="9">
        <v>40774</v>
      </c>
      <c r="N3" s="17" t="s">
        <v>15</v>
      </c>
      <c r="Q3" s="15">
        <v>4</v>
      </c>
      <c r="R3" s="14">
        <v>145803.9</v>
      </c>
      <c r="S3" s="10">
        <f>R3*40/(100)</f>
        <v>58321.56</v>
      </c>
      <c r="T3" s="16">
        <f>R3-S3</f>
        <v>87482.34</v>
      </c>
      <c r="U3" s="3">
        <v>27847.1</v>
      </c>
    </row>
    <row r="4" spans="1:21" s="10" customFormat="1" x14ac:dyDescent="0.25">
      <c r="A4" s="4">
        <v>2</v>
      </c>
      <c r="B4" s="5" t="s">
        <v>23</v>
      </c>
      <c r="C4" s="13" t="s">
        <v>67</v>
      </c>
      <c r="D4" s="6"/>
      <c r="E4" s="6"/>
      <c r="F4" s="5" t="s">
        <v>10</v>
      </c>
      <c r="G4" s="5" t="s">
        <v>20</v>
      </c>
      <c r="H4" s="7">
        <v>4</v>
      </c>
      <c r="I4" s="14">
        <f t="shared" ref="I4:I8" si="0">J4</f>
        <v>15549.43</v>
      </c>
      <c r="J4" s="14">
        <v>15549.43</v>
      </c>
      <c r="K4" s="14"/>
      <c r="L4" s="8">
        <f t="shared" ref="L4:L61" si="1">H4*I4</f>
        <v>62197.72</v>
      </c>
      <c r="M4" s="9">
        <v>40774</v>
      </c>
      <c r="N4" s="17" t="s">
        <v>15</v>
      </c>
      <c r="Q4" s="15">
        <v>4</v>
      </c>
      <c r="R4" s="14">
        <v>185932.2</v>
      </c>
      <c r="S4" s="10">
        <f t="shared" ref="S4:S32" si="2">R4*40/(100)</f>
        <v>74372.88</v>
      </c>
      <c r="T4" s="16">
        <f t="shared" ref="T4:T32" si="3">R4-S4</f>
        <v>111559.32</v>
      </c>
      <c r="U4" s="3">
        <v>27847.1</v>
      </c>
    </row>
    <row r="5" spans="1:21" s="10" customFormat="1" x14ac:dyDescent="0.25">
      <c r="A5" s="4">
        <v>3</v>
      </c>
      <c r="B5" s="5" t="s">
        <v>23</v>
      </c>
      <c r="C5" s="13" t="s">
        <v>67</v>
      </c>
      <c r="D5" s="6"/>
      <c r="E5" s="6"/>
      <c r="F5" s="5" t="s">
        <v>10</v>
      </c>
      <c r="G5" s="5" t="s">
        <v>20</v>
      </c>
      <c r="H5" s="7">
        <v>1</v>
      </c>
      <c r="I5" s="14">
        <f t="shared" si="0"/>
        <v>15549.43</v>
      </c>
      <c r="J5" s="14">
        <v>15549.43</v>
      </c>
      <c r="K5" s="14"/>
      <c r="L5" s="8">
        <f t="shared" si="1"/>
        <v>15549.43</v>
      </c>
      <c r="M5" s="9">
        <v>40774</v>
      </c>
      <c r="N5" s="17" t="s">
        <v>15</v>
      </c>
      <c r="Q5" s="15">
        <v>4</v>
      </c>
      <c r="R5" s="14">
        <v>227800</v>
      </c>
      <c r="S5" s="10">
        <f t="shared" si="2"/>
        <v>91120</v>
      </c>
      <c r="T5" s="16">
        <f t="shared" si="3"/>
        <v>136680</v>
      </c>
      <c r="U5" s="3">
        <v>160118</v>
      </c>
    </row>
    <row r="6" spans="1:21" s="10" customFormat="1" x14ac:dyDescent="0.25">
      <c r="A6" s="4">
        <v>4</v>
      </c>
      <c r="B6" s="5" t="s">
        <v>23</v>
      </c>
      <c r="C6" s="13" t="s">
        <v>67</v>
      </c>
      <c r="D6" s="6"/>
      <c r="E6" s="6"/>
      <c r="F6" s="5" t="s">
        <v>10</v>
      </c>
      <c r="G6" s="5" t="s">
        <v>20</v>
      </c>
      <c r="H6" s="7">
        <v>1</v>
      </c>
      <c r="I6" s="14">
        <f t="shared" si="0"/>
        <v>15549.43</v>
      </c>
      <c r="J6" s="14">
        <v>15549.43</v>
      </c>
      <c r="K6" s="14"/>
      <c r="L6" s="8">
        <f t="shared" si="1"/>
        <v>15549.43</v>
      </c>
      <c r="M6" s="9">
        <v>40800</v>
      </c>
      <c r="N6" s="17" t="s">
        <v>15</v>
      </c>
      <c r="Q6" s="15">
        <v>4</v>
      </c>
      <c r="R6" s="14">
        <v>326268</v>
      </c>
      <c r="S6" s="10">
        <f t="shared" si="2"/>
        <v>130507.2</v>
      </c>
      <c r="T6" s="16">
        <f t="shared" si="3"/>
        <v>195760.8</v>
      </c>
      <c r="U6" s="3">
        <v>226069</v>
      </c>
    </row>
    <row r="7" spans="1:21" s="10" customFormat="1" x14ac:dyDescent="0.25">
      <c r="A7" s="4">
        <v>5</v>
      </c>
      <c r="B7" s="5" t="s">
        <v>24</v>
      </c>
      <c r="C7" s="13" t="s">
        <v>68</v>
      </c>
      <c r="D7" s="6"/>
      <c r="E7" s="6"/>
      <c r="F7" s="5" t="s">
        <v>10</v>
      </c>
      <c r="G7" s="5" t="s">
        <v>20</v>
      </c>
      <c r="H7" s="7">
        <v>1</v>
      </c>
      <c r="I7" s="14">
        <f t="shared" si="0"/>
        <v>95943</v>
      </c>
      <c r="J7" s="14">
        <v>95943</v>
      </c>
      <c r="K7" s="14"/>
      <c r="L7" s="8">
        <f t="shared" si="1"/>
        <v>95943</v>
      </c>
      <c r="M7" s="9">
        <v>41579</v>
      </c>
      <c r="N7" s="17" t="s">
        <v>15</v>
      </c>
      <c r="Q7" s="15">
        <v>4</v>
      </c>
      <c r="R7" s="14">
        <v>208389.9</v>
      </c>
      <c r="S7" s="10">
        <f t="shared" si="2"/>
        <v>83355.960000000006</v>
      </c>
      <c r="T7" s="16">
        <f t="shared" si="3"/>
        <v>125033.93999999999</v>
      </c>
      <c r="U7" s="3">
        <v>154356</v>
      </c>
    </row>
    <row r="8" spans="1:21" s="10" customFormat="1" x14ac:dyDescent="0.25">
      <c r="A8" s="4">
        <v>6</v>
      </c>
      <c r="B8" s="5" t="s">
        <v>24</v>
      </c>
      <c r="C8" s="13" t="s">
        <v>68</v>
      </c>
      <c r="D8" s="6"/>
      <c r="E8" s="6"/>
      <c r="F8" s="5" t="s">
        <v>10</v>
      </c>
      <c r="G8" s="5" t="s">
        <v>20</v>
      </c>
      <c r="H8" s="7">
        <v>1</v>
      </c>
      <c r="I8" s="14">
        <f t="shared" si="0"/>
        <v>95943</v>
      </c>
      <c r="J8" s="14">
        <v>95943</v>
      </c>
      <c r="K8" s="14"/>
      <c r="L8" s="8">
        <f t="shared" si="1"/>
        <v>95943</v>
      </c>
      <c r="M8" s="9">
        <v>41579</v>
      </c>
      <c r="N8" s="17" t="s">
        <v>15</v>
      </c>
      <c r="Q8" s="15">
        <v>4</v>
      </c>
      <c r="R8" s="14">
        <v>208389.9</v>
      </c>
      <c r="S8" s="10">
        <f t="shared" si="2"/>
        <v>83355.960000000006</v>
      </c>
      <c r="T8" s="16">
        <f t="shared" si="3"/>
        <v>125033.93999999999</v>
      </c>
      <c r="U8" s="3">
        <v>154356</v>
      </c>
    </row>
    <row r="9" spans="1:21" s="10" customFormat="1" x14ac:dyDescent="0.25">
      <c r="A9" s="4">
        <v>7</v>
      </c>
      <c r="B9" s="5" t="s">
        <v>25</v>
      </c>
      <c r="C9" s="13" t="s">
        <v>69</v>
      </c>
      <c r="D9" s="6"/>
      <c r="E9" s="6"/>
      <c r="F9" s="5" t="s">
        <v>10</v>
      </c>
      <c r="G9" s="5" t="s">
        <v>20</v>
      </c>
      <c r="H9" s="7">
        <v>1</v>
      </c>
      <c r="I9" s="14">
        <v>113661.02</v>
      </c>
      <c r="J9" s="14">
        <v>113712</v>
      </c>
      <c r="K9" s="14"/>
      <c r="L9" s="8">
        <f t="shared" si="1"/>
        <v>113661.02</v>
      </c>
      <c r="M9" s="9">
        <v>40491</v>
      </c>
      <c r="N9" s="17" t="s">
        <v>15</v>
      </c>
      <c r="Q9" s="15">
        <v>4</v>
      </c>
      <c r="R9" s="14">
        <v>208389.9</v>
      </c>
      <c r="S9" s="10">
        <f t="shared" si="2"/>
        <v>83355.960000000006</v>
      </c>
      <c r="T9" s="16">
        <f t="shared" si="3"/>
        <v>125033.93999999999</v>
      </c>
      <c r="U9" s="3">
        <v>154356</v>
      </c>
    </row>
    <row r="10" spans="1:21" s="10" customFormat="1" x14ac:dyDescent="0.25">
      <c r="A10" s="4">
        <v>8</v>
      </c>
      <c r="B10" s="5" t="s">
        <v>25</v>
      </c>
      <c r="C10" s="13" t="s">
        <v>69</v>
      </c>
      <c r="D10" s="6"/>
      <c r="E10" s="6"/>
      <c r="F10" s="5" t="s">
        <v>10</v>
      </c>
      <c r="G10" s="5" t="s">
        <v>20</v>
      </c>
      <c r="H10" s="7">
        <v>2</v>
      </c>
      <c r="I10" s="14">
        <f>J10</f>
        <v>141422.5</v>
      </c>
      <c r="J10" s="14">
        <v>141422.5</v>
      </c>
      <c r="K10" s="14"/>
      <c r="L10" s="8">
        <f t="shared" si="1"/>
        <v>282845</v>
      </c>
      <c r="M10" s="9">
        <v>40718</v>
      </c>
      <c r="N10" s="17" t="s">
        <v>15</v>
      </c>
      <c r="Q10" s="15">
        <v>4</v>
      </c>
      <c r="R10" s="14">
        <v>294978.65000000002</v>
      </c>
      <c r="S10" s="10">
        <f t="shared" si="2"/>
        <v>117991.46</v>
      </c>
      <c r="T10" s="16">
        <f t="shared" si="3"/>
        <v>176987.19</v>
      </c>
      <c r="U10" s="3">
        <v>216441.67</v>
      </c>
    </row>
    <row r="11" spans="1:21" s="10" customFormat="1" x14ac:dyDescent="0.25">
      <c r="A11" s="4">
        <v>9</v>
      </c>
      <c r="B11" s="5" t="s">
        <v>26</v>
      </c>
      <c r="C11" s="13" t="s">
        <v>70</v>
      </c>
      <c r="D11" s="6"/>
      <c r="E11" s="6"/>
      <c r="F11" s="5" t="s">
        <v>10</v>
      </c>
      <c r="G11" s="5" t="s">
        <v>20</v>
      </c>
      <c r="H11" s="7">
        <v>5</v>
      </c>
      <c r="I11" s="14">
        <f t="shared" ref="I11:I29" si="4">J11</f>
        <v>115489.4</v>
      </c>
      <c r="J11" s="14">
        <v>115489.4</v>
      </c>
      <c r="K11" s="14"/>
      <c r="L11" s="8">
        <f t="shared" si="1"/>
        <v>577447</v>
      </c>
      <c r="M11" s="9">
        <v>41365</v>
      </c>
      <c r="N11" s="17" t="s">
        <v>110</v>
      </c>
      <c r="Q11" s="15">
        <v>4</v>
      </c>
      <c r="R11" s="14">
        <v>365932.2</v>
      </c>
      <c r="S11" s="10">
        <f t="shared" si="2"/>
        <v>146372.88</v>
      </c>
      <c r="T11" s="16">
        <f t="shared" si="3"/>
        <v>219559.32</v>
      </c>
      <c r="U11" s="3">
        <v>271049</v>
      </c>
    </row>
    <row r="12" spans="1:21" s="10" customFormat="1" x14ac:dyDescent="0.25">
      <c r="A12" s="4">
        <v>10</v>
      </c>
      <c r="B12" s="5" t="s">
        <v>27</v>
      </c>
      <c r="C12" s="13" t="s">
        <v>71</v>
      </c>
      <c r="D12" s="6"/>
      <c r="E12" s="6"/>
      <c r="F12" s="5" t="s">
        <v>10</v>
      </c>
      <c r="G12" s="5" t="s">
        <v>20</v>
      </c>
      <c r="H12" s="7">
        <v>2</v>
      </c>
      <c r="I12" s="14">
        <f t="shared" si="4"/>
        <v>118127.5</v>
      </c>
      <c r="J12" s="14">
        <v>118127.5</v>
      </c>
      <c r="K12" s="14"/>
      <c r="L12" s="8">
        <f t="shared" si="1"/>
        <v>236255</v>
      </c>
      <c r="M12" s="9">
        <v>40654</v>
      </c>
      <c r="N12" s="17" t="s">
        <v>110</v>
      </c>
      <c r="Q12" s="15">
        <v>4</v>
      </c>
      <c r="R12" s="14">
        <v>365932.2</v>
      </c>
      <c r="S12" s="10">
        <f t="shared" si="2"/>
        <v>146372.88</v>
      </c>
      <c r="T12" s="16">
        <f t="shared" si="3"/>
        <v>219559.32</v>
      </c>
      <c r="U12" s="3">
        <v>271049</v>
      </c>
    </row>
    <row r="13" spans="1:21" s="10" customFormat="1" x14ac:dyDescent="0.25">
      <c r="A13" s="4">
        <v>11</v>
      </c>
      <c r="B13" s="5" t="s">
        <v>28</v>
      </c>
      <c r="C13" s="13" t="s">
        <v>72</v>
      </c>
      <c r="D13" s="6"/>
      <c r="E13" s="6"/>
      <c r="F13" s="5" t="s">
        <v>10</v>
      </c>
      <c r="G13" s="5" t="s">
        <v>20</v>
      </c>
      <c r="H13" s="7">
        <v>5</v>
      </c>
      <c r="I13" s="14">
        <f t="shared" si="4"/>
        <v>154387.6</v>
      </c>
      <c r="J13" s="14">
        <v>154387.6</v>
      </c>
      <c r="K13" s="14"/>
      <c r="L13" s="8">
        <f t="shared" si="1"/>
        <v>771938</v>
      </c>
      <c r="M13" s="9">
        <v>41536</v>
      </c>
      <c r="N13" s="17" t="s">
        <v>19</v>
      </c>
      <c r="Q13" s="15">
        <v>4</v>
      </c>
      <c r="R13" s="14">
        <v>322627.20000000001</v>
      </c>
      <c r="S13" s="10">
        <f t="shared" si="2"/>
        <v>129050.88</v>
      </c>
      <c r="T13" s="16">
        <f t="shared" si="3"/>
        <v>193576.32000000001</v>
      </c>
      <c r="U13" s="3">
        <v>238973</v>
      </c>
    </row>
    <row r="14" spans="1:21" s="10" customFormat="1" x14ac:dyDescent="0.25">
      <c r="A14" s="4">
        <v>12</v>
      </c>
      <c r="B14" s="5" t="s">
        <v>29</v>
      </c>
      <c r="C14" s="13" t="s">
        <v>73</v>
      </c>
      <c r="D14" s="6"/>
      <c r="E14" s="6"/>
      <c r="F14" s="5" t="s">
        <v>10</v>
      </c>
      <c r="G14" s="5" t="s">
        <v>20</v>
      </c>
      <c r="H14" s="7">
        <v>1</v>
      </c>
      <c r="I14" s="14">
        <f t="shared" si="4"/>
        <v>168505</v>
      </c>
      <c r="J14" s="14">
        <v>168505</v>
      </c>
      <c r="K14" s="14"/>
      <c r="L14" s="8">
        <f t="shared" si="1"/>
        <v>168505</v>
      </c>
      <c r="M14" s="9">
        <v>40654</v>
      </c>
      <c r="N14" s="17" t="s">
        <v>15</v>
      </c>
      <c r="Q14" s="15">
        <v>4</v>
      </c>
      <c r="R14" s="14">
        <v>322627.20000000001</v>
      </c>
      <c r="S14" s="10">
        <f t="shared" si="2"/>
        <v>129050.88</v>
      </c>
      <c r="T14" s="16">
        <f t="shared" si="3"/>
        <v>193576.32000000001</v>
      </c>
      <c r="U14" s="3">
        <v>238973</v>
      </c>
    </row>
    <row r="15" spans="1:21" s="10" customFormat="1" x14ac:dyDescent="0.25">
      <c r="A15" s="4">
        <v>13</v>
      </c>
      <c r="B15" s="5" t="s">
        <v>30</v>
      </c>
      <c r="C15" s="13" t="s">
        <v>74</v>
      </c>
      <c r="D15" s="6"/>
      <c r="E15" s="6"/>
      <c r="F15" s="5" t="s">
        <v>10</v>
      </c>
      <c r="G15" s="5" t="s">
        <v>20</v>
      </c>
      <c r="H15" s="7">
        <v>5</v>
      </c>
      <c r="I15" s="14">
        <f t="shared" si="4"/>
        <v>162598.79999999999</v>
      </c>
      <c r="J15" s="14">
        <v>162598.79999999999</v>
      </c>
      <c r="K15" s="14"/>
      <c r="L15" s="8">
        <f t="shared" si="1"/>
        <v>812994</v>
      </c>
      <c r="M15" s="9">
        <v>40654</v>
      </c>
      <c r="N15" s="17" t="s">
        <v>15</v>
      </c>
      <c r="Q15" s="15">
        <v>4</v>
      </c>
      <c r="R15" s="14">
        <v>293300</v>
      </c>
      <c r="S15" s="10">
        <f t="shared" si="2"/>
        <v>117320</v>
      </c>
      <c r="T15" s="16">
        <f t="shared" si="3"/>
        <v>175980</v>
      </c>
      <c r="U15" s="3">
        <v>206158</v>
      </c>
    </row>
    <row r="16" spans="1:21" s="10" customFormat="1" x14ac:dyDescent="0.25">
      <c r="A16" s="4">
        <v>14</v>
      </c>
      <c r="B16" s="5" t="s">
        <v>31</v>
      </c>
      <c r="C16" s="13" t="s">
        <v>75</v>
      </c>
      <c r="D16" s="6"/>
      <c r="E16" s="6"/>
      <c r="F16" s="5" t="s">
        <v>10</v>
      </c>
      <c r="G16" s="5" t="s">
        <v>20</v>
      </c>
      <c r="H16" s="7">
        <v>6</v>
      </c>
      <c r="I16" s="14">
        <f t="shared" si="4"/>
        <v>118127.33</v>
      </c>
      <c r="J16" s="14">
        <v>118127.33</v>
      </c>
      <c r="K16" s="14"/>
      <c r="L16" s="8">
        <f t="shared" si="1"/>
        <v>708763.98</v>
      </c>
      <c r="M16" s="9">
        <v>40654</v>
      </c>
      <c r="N16" s="17" t="s">
        <v>110</v>
      </c>
      <c r="Q16" s="15">
        <v>4</v>
      </c>
      <c r="R16" s="14">
        <v>119201</v>
      </c>
      <c r="S16" s="10">
        <f t="shared" si="2"/>
        <v>47680.4</v>
      </c>
      <c r="T16" s="16">
        <f t="shared" si="3"/>
        <v>71520.600000000006</v>
      </c>
      <c r="U16"/>
    </row>
    <row r="17" spans="1:21" s="10" customFormat="1" x14ac:dyDescent="0.25">
      <c r="A17" s="4">
        <v>15</v>
      </c>
      <c r="B17" s="5" t="s">
        <v>32</v>
      </c>
      <c r="C17" s="13" t="s">
        <v>76</v>
      </c>
      <c r="D17" s="6"/>
      <c r="E17" s="6"/>
      <c r="F17" s="5" t="s">
        <v>10</v>
      </c>
      <c r="G17" s="5" t="s">
        <v>20</v>
      </c>
      <c r="H17" s="7">
        <v>2</v>
      </c>
      <c r="I17" s="14">
        <f t="shared" si="4"/>
        <v>137529.5</v>
      </c>
      <c r="J17" s="14">
        <v>137529.5</v>
      </c>
      <c r="K17" s="14"/>
      <c r="L17" s="8">
        <f t="shared" si="1"/>
        <v>275059</v>
      </c>
      <c r="M17" s="9">
        <v>40679</v>
      </c>
      <c r="N17" s="17" t="s">
        <v>15</v>
      </c>
      <c r="Q17" s="15">
        <v>4</v>
      </c>
      <c r="R17" s="14">
        <v>131698.85</v>
      </c>
      <c r="S17" s="10">
        <f t="shared" si="2"/>
        <v>52679.54</v>
      </c>
      <c r="T17" s="16">
        <f t="shared" si="3"/>
        <v>79019.31</v>
      </c>
      <c r="U17" s="3">
        <v>100870.86</v>
      </c>
    </row>
    <row r="18" spans="1:21" s="10" customFormat="1" ht="45" x14ac:dyDescent="0.25">
      <c r="A18" s="4">
        <v>16</v>
      </c>
      <c r="B18" s="5" t="s">
        <v>33</v>
      </c>
      <c r="C18" s="13" t="s">
        <v>77</v>
      </c>
      <c r="D18" s="6"/>
      <c r="E18" s="6"/>
      <c r="F18" s="5" t="s">
        <v>10</v>
      </c>
      <c r="G18" s="5" t="s">
        <v>20</v>
      </c>
      <c r="H18" s="7">
        <v>1</v>
      </c>
      <c r="I18" s="14">
        <f t="shared" si="4"/>
        <v>684824</v>
      </c>
      <c r="J18" s="14">
        <v>684824</v>
      </c>
      <c r="K18" s="14"/>
      <c r="L18" s="8">
        <f t="shared" si="1"/>
        <v>684824</v>
      </c>
      <c r="M18" s="9">
        <v>41113</v>
      </c>
      <c r="N18" s="17" t="s">
        <v>15</v>
      </c>
      <c r="Q18" s="15">
        <v>4</v>
      </c>
      <c r="R18" s="14">
        <v>131698.85</v>
      </c>
      <c r="S18" s="10">
        <f t="shared" si="2"/>
        <v>52679.54</v>
      </c>
      <c r="T18" s="16">
        <f t="shared" si="3"/>
        <v>79019.31</v>
      </c>
      <c r="U18" s="3">
        <v>100870.86</v>
      </c>
    </row>
    <row r="19" spans="1:21" s="10" customFormat="1" ht="45" x14ac:dyDescent="0.25">
      <c r="A19" s="4">
        <v>17</v>
      </c>
      <c r="B19" s="5" t="s">
        <v>34</v>
      </c>
      <c r="C19" s="13" t="s">
        <v>78</v>
      </c>
      <c r="D19" s="6"/>
      <c r="E19" s="6"/>
      <c r="F19" s="5" t="s">
        <v>10</v>
      </c>
      <c r="G19" s="5" t="s">
        <v>20</v>
      </c>
      <c r="H19" s="7">
        <v>2</v>
      </c>
      <c r="I19" s="14">
        <f t="shared" si="4"/>
        <v>1575245.5</v>
      </c>
      <c r="J19" s="14">
        <v>1575245.5</v>
      </c>
      <c r="K19" s="14"/>
      <c r="L19" s="8">
        <f t="shared" si="1"/>
        <v>3150491</v>
      </c>
      <c r="M19" s="9">
        <v>41136</v>
      </c>
      <c r="N19" s="17" t="s">
        <v>15</v>
      </c>
      <c r="Q19" s="15">
        <v>4</v>
      </c>
      <c r="R19" s="14">
        <v>111944.03</v>
      </c>
      <c r="S19" s="10">
        <f t="shared" si="2"/>
        <v>44777.612000000001</v>
      </c>
      <c r="T19" s="16">
        <f t="shared" si="3"/>
        <v>67166.418000000005</v>
      </c>
      <c r="U19" s="3">
        <v>86713.5</v>
      </c>
    </row>
    <row r="20" spans="1:21" s="10" customFormat="1" ht="45" x14ac:dyDescent="0.25">
      <c r="A20" s="4">
        <v>18</v>
      </c>
      <c r="B20" s="5" t="s">
        <v>35</v>
      </c>
      <c r="C20" s="13" t="s">
        <v>79</v>
      </c>
      <c r="D20" s="6"/>
      <c r="E20" s="6"/>
      <c r="F20" s="5" t="s">
        <v>10</v>
      </c>
      <c r="G20" s="5" t="s">
        <v>20</v>
      </c>
      <c r="H20" s="7">
        <v>2</v>
      </c>
      <c r="I20" s="14">
        <f t="shared" si="4"/>
        <v>1463892</v>
      </c>
      <c r="J20" s="14">
        <v>1463892</v>
      </c>
      <c r="K20" s="14"/>
      <c r="L20" s="8">
        <f t="shared" si="1"/>
        <v>2927784</v>
      </c>
      <c r="M20" s="9">
        <v>41136</v>
      </c>
      <c r="N20" s="17" t="s">
        <v>15</v>
      </c>
      <c r="Q20" s="15">
        <v>4</v>
      </c>
      <c r="R20" s="14">
        <v>150055.74</v>
      </c>
      <c r="S20" s="10">
        <f t="shared" si="2"/>
        <v>60022.295999999995</v>
      </c>
      <c r="T20" s="16">
        <f t="shared" si="3"/>
        <v>90033.443999999989</v>
      </c>
      <c r="U20" s="3">
        <v>114930.67</v>
      </c>
    </row>
    <row r="21" spans="1:21" s="10" customFormat="1" x14ac:dyDescent="0.25">
      <c r="A21" s="4">
        <v>19</v>
      </c>
      <c r="B21" s="5" t="s">
        <v>36</v>
      </c>
      <c r="C21" s="13" t="s">
        <v>80</v>
      </c>
      <c r="D21" s="6"/>
      <c r="E21" s="6"/>
      <c r="F21" s="5" t="s">
        <v>10</v>
      </c>
      <c r="G21" s="5" t="s">
        <v>20</v>
      </c>
      <c r="H21" s="7">
        <v>2</v>
      </c>
      <c r="I21" s="14">
        <f t="shared" si="4"/>
        <v>99874.5</v>
      </c>
      <c r="J21" s="14">
        <v>99874.5</v>
      </c>
      <c r="K21" s="14"/>
      <c r="L21" s="8">
        <f t="shared" si="1"/>
        <v>199749</v>
      </c>
      <c r="M21" s="9">
        <v>40800</v>
      </c>
      <c r="N21" s="17" t="s">
        <v>15</v>
      </c>
      <c r="Q21" s="15">
        <v>4</v>
      </c>
      <c r="R21" s="14">
        <v>150055.74</v>
      </c>
      <c r="S21" s="10">
        <f t="shared" si="2"/>
        <v>60022.295999999995</v>
      </c>
      <c r="T21" s="16">
        <f t="shared" si="3"/>
        <v>90033.443999999989</v>
      </c>
      <c r="U21" s="3">
        <v>114930.67</v>
      </c>
    </row>
    <row r="22" spans="1:21" s="10" customFormat="1" x14ac:dyDescent="0.25">
      <c r="A22" s="4">
        <v>20</v>
      </c>
      <c r="B22" s="5" t="s">
        <v>37</v>
      </c>
      <c r="C22" s="13" t="s">
        <v>81</v>
      </c>
      <c r="D22" s="6"/>
      <c r="E22" s="6"/>
      <c r="F22" s="5" t="s">
        <v>10</v>
      </c>
      <c r="G22" s="5" t="s">
        <v>20</v>
      </c>
      <c r="H22" s="7">
        <v>9</v>
      </c>
      <c r="I22" s="14">
        <f t="shared" si="4"/>
        <v>22241.98</v>
      </c>
      <c r="J22" s="14">
        <v>22241.98</v>
      </c>
      <c r="K22" s="14"/>
      <c r="L22" s="8">
        <f t="shared" si="1"/>
        <v>200177.82</v>
      </c>
      <c r="M22" s="9">
        <v>40774</v>
      </c>
      <c r="N22" s="17" t="s">
        <v>15</v>
      </c>
      <c r="Q22" s="15">
        <v>4</v>
      </c>
      <c r="R22" s="14">
        <v>127547.38</v>
      </c>
      <c r="S22" s="10">
        <f t="shared" si="2"/>
        <v>51018.952000000005</v>
      </c>
      <c r="T22" s="16">
        <f t="shared" si="3"/>
        <v>76528.428</v>
      </c>
      <c r="U22" s="3">
        <v>98800</v>
      </c>
    </row>
    <row r="23" spans="1:21" s="10" customFormat="1" x14ac:dyDescent="0.25">
      <c r="A23" s="4">
        <v>21</v>
      </c>
      <c r="B23" s="5" t="s">
        <v>37</v>
      </c>
      <c r="C23" s="13" t="s">
        <v>81</v>
      </c>
      <c r="D23" s="6"/>
      <c r="E23" s="6"/>
      <c r="F23" s="5" t="s">
        <v>10</v>
      </c>
      <c r="G23" s="5" t="s">
        <v>20</v>
      </c>
      <c r="H23" s="7">
        <v>1</v>
      </c>
      <c r="I23" s="14">
        <f t="shared" si="4"/>
        <v>22241.98</v>
      </c>
      <c r="J23" s="14">
        <v>22241.98</v>
      </c>
      <c r="K23" s="14"/>
      <c r="L23" s="8">
        <f t="shared" si="1"/>
        <v>22241.98</v>
      </c>
      <c r="M23" s="9">
        <v>40800</v>
      </c>
      <c r="N23" s="17" t="s">
        <v>15</v>
      </c>
      <c r="Q23" s="15">
        <v>4</v>
      </c>
      <c r="R23" s="14">
        <v>125404.5</v>
      </c>
      <c r="S23" s="10">
        <f t="shared" si="2"/>
        <v>50161.8</v>
      </c>
      <c r="T23" s="16">
        <f t="shared" si="3"/>
        <v>75242.7</v>
      </c>
      <c r="U23" s="3">
        <v>92888</v>
      </c>
    </row>
    <row r="24" spans="1:21" s="10" customFormat="1" x14ac:dyDescent="0.25">
      <c r="A24" s="4">
        <v>22</v>
      </c>
      <c r="B24" s="5" t="s">
        <v>38</v>
      </c>
      <c r="C24" s="13" t="s">
        <v>82</v>
      </c>
      <c r="D24" s="6"/>
      <c r="E24" s="6"/>
      <c r="F24" s="5" t="s">
        <v>10</v>
      </c>
      <c r="G24" s="5" t="s">
        <v>20</v>
      </c>
      <c r="H24" s="7">
        <v>1</v>
      </c>
      <c r="I24" s="14">
        <f t="shared" si="4"/>
        <v>90957</v>
      </c>
      <c r="J24" s="14">
        <v>90957</v>
      </c>
      <c r="K24" s="14"/>
      <c r="L24" s="8">
        <f t="shared" si="1"/>
        <v>90957</v>
      </c>
      <c r="M24" s="9">
        <v>41536</v>
      </c>
      <c r="N24" s="17" t="s">
        <v>19</v>
      </c>
      <c r="Q24" s="15">
        <v>4</v>
      </c>
      <c r="R24" s="14">
        <v>125404.5</v>
      </c>
      <c r="S24" s="10">
        <f t="shared" si="2"/>
        <v>50161.8</v>
      </c>
      <c r="T24" s="16">
        <f t="shared" si="3"/>
        <v>75242.7</v>
      </c>
      <c r="U24" s="3">
        <v>92888</v>
      </c>
    </row>
    <row r="25" spans="1:21" s="10" customFormat="1" x14ac:dyDescent="0.25">
      <c r="A25" s="4">
        <v>23</v>
      </c>
      <c r="B25" s="5" t="s">
        <v>39</v>
      </c>
      <c r="C25" s="13" t="s">
        <v>83</v>
      </c>
      <c r="D25" s="6"/>
      <c r="E25" s="6"/>
      <c r="F25" s="5" t="s">
        <v>10</v>
      </c>
      <c r="G25" s="5" t="s">
        <v>20</v>
      </c>
      <c r="H25" s="7">
        <v>1</v>
      </c>
      <c r="I25" s="14">
        <f t="shared" si="4"/>
        <v>52659</v>
      </c>
      <c r="J25" s="14">
        <v>52659</v>
      </c>
      <c r="K25" s="14"/>
      <c r="L25" s="8">
        <f t="shared" si="1"/>
        <v>52659</v>
      </c>
      <c r="M25" s="9">
        <v>41061</v>
      </c>
      <c r="N25" s="17" t="s">
        <v>19</v>
      </c>
      <c r="Q25" s="15">
        <v>4</v>
      </c>
      <c r="R25" s="14">
        <v>201351.15</v>
      </c>
      <c r="S25" s="10">
        <f t="shared" si="2"/>
        <v>80540.460000000006</v>
      </c>
      <c r="T25" s="16">
        <f t="shared" si="3"/>
        <v>120810.68999999999</v>
      </c>
      <c r="U25" s="3">
        <v>154744</v>
      </c>
    </row>
    <row r="26" spans="1:21" s="10" customFormat="1" x14ac:dyDescent="0.25">
      <c r="A26" s="4">
        <v>24</v>
      </c>
      <c r="B26" s="5" t="s">
        <v>40</v>
      </c>
      <c r="C26" s="13" t="s">
        <v>84</v>
      </c>
      <c r="D26" s="6"/>
      <c r="E26" s="6"/>
      <c r="F26" s="5" t="s">
        <v>10</v>
      </c>
      <c r="G26" s="5" t="s">
        <v>20</v>
      </c>
      <c r="H26" s="7">
        <v>5</v>
      </c>
      <c r="I26" s="14">
        <f t="shared" si="4"/>
        <v>119814.2</v>
      </c>
      <c r="J26" s="14">
        <v>119814.2</v>
      </c>
      <c r="K26" s="14"/>
      <c r="L26" s="8">
        <f t="shared" si="1"/>
        <v>599071</v>
      </c>
      <c r="M26" s="9">
        <v>40774</v>
      </c>
      <c r="N26" s="17" t="s">
        <v>15</v>
      </c>
      <c r="Q26" s="15">
        <v>4</v>
      </c>
      <c r="R26" s="14">
        <v>279491.5</v>
      </c>
      <c r="S26" s="10">
        <f t="shared" si="2"/>
        <v>111796.6</v>
      </c>
      <c r="T26" s="16">
        <f t="shared" si="3"/>
        <v>167694.9</v>
      </c>
      <c r="U26" s="3">
        <v>207021.69</v>
      </c>
    </row>
    <row r="27" spans="1:21" s="10" customFormat="1" ht="30" x14ac:dyDescent="0.25">
      <c r="A27" s="4">
        <v>25</v>
      </c>
      <c r="B27" s="5" t="s">
        <v>41</v>
      </c>
      <c r="C27" s="13" t="s">
        <v>85</v>
      </c>
      <c r="D27" s="6"/>
      <c r="E27" s="6"/>
      <c r="F27" s="5" t="s">
        <v>10</v>
      </c>
      <c r="G27" s="5" t="s">
        <v>20</v>
      </c>
      <c r="H27" s="7">
        <v>4</v>
      </c>
      <c r="I27" s="14">
        <f t="shared" si="4"/>
        <v>98210</v>
      </c>
      <c r="J27" s="14">
        <v>98210</v>
      </c>
      <c r="K27" s="14"/>
      <c r="L27" s="8">
        <f t="shared" si="1"/>
        <v>392840</v>
      </c>
      <c r="M27" s="9">
        <v>40683</v>
      </c>
      <c r="N27" s="17" t="s">
        <v>19</v>
      </c>
      <c r="Q27" s="15">
        <v>4</v>
      </c>
      <c r="R27" s="14">
        <v>279491.5</v>
      </c>
      <c r="S27" s="10">
        <f t="shared" si="2"/>
        <v>111796.6</v>
      </c>
      <c r="T27" s="16">
        <f t="shared" si="3"/>
        <v>167694.9</v>
      </c>
      <c r="U27" s="3">
        <v>207021.69</v>
      </c>
    </row>
    <row r="28" spans="1:21" s="10" customFormat="1" ht="30" x14ac:dyDescent="0.25">
      <c r="A28" s="4">
        <v>26</v>
      </c>
      <c r="B28" s="5" t="s">
        <v>41</v>
      </c>
      <c r="C28" s="13" t="s">
        <v>85</v>
      </c>
      <c r="D28" s="6"/>
      <c r="E28" s="6"/>
      <c r="F28" s="5" t="s">
        <v>10</v>
      </c>
      <c r="G28" s="5" t="s">
        <v>20</v>
      </c>
      <c r="H28" s="7">
        <v>2</v>
      </c>
      <c r="I28" s="14">
        <f t="shared" si="4"/>
        <v>91117</v>
      </c>
      <c r="J28" s="14">
        <v>91117</v>
      </c>
      <c r="K28" s="14"/>
      <c r="L28" s="8">
        <f t="shared" si="1"/>
        <v>182234</v>
      </c>
      <c r="M28" s="9">
        <v>41507</v>
      </c>
      <c r="N28" s="17" t="s">
        <v>15</v>
      </c>
      <c r="Q28" s="15">
        <v>4</v>
      </c>
      <c r="R28" s="14">
        <v>469370</v>
      </c>
      <c r="S28" s="10">
        <f t="shared" si="2"/>
        <v>187748</v>
      </c>
      <c r="T28" s="16">
        <f t="shared" si="3"/>
        <v>281622</v>
      </c>
      <c r="U28" s="3">
        <v>345830</v>
      </c>
    </row>
    <row r="29" spans="1:21" s="10" customFormat="1" ht="30" x14ac:dyDescent="0.25">
      <c r="A29" s="4">
        <v>27</v>
      </c>
      <c r="B29" s="5" t="s">
        <v>42</v>
      </c>
      <c r="C29" s="13" t="s">
        <v>86</v>
      </c>
      <c r="D29" s="6"/>
      <c r="E29" s="6"/>
      <c r="F29" s="5" t="s">
        <v>10</v>
      </c>
      <c r="G29" s="5" t="s">
        <v>20</v>
      </c>
      <c r="H29" s="7">
        <v>1</v>
      </c>
      <c r="I29" s="14">
        <f t="shared" si="4"/>
        <v>504316</v>
      </c>
      <c r="J29" s="14">
        <v>504316</v>
      </c>
      <c r="K29" s="14"/>
      <c r="L29" s="8">
        <f t="shared" si="1"/>
        <v>504316</v>
      </c>
      <c r="M29" s="9">
        <v>41158</v>
      </c>
      <c r="N29" s="17" t="s">
        <v>15</v>
      </c>
      <c r="Q29" s="15">
        <v>3</v>
      </c>
      <c r="R29" s="14">
        <v>552200</v>
      </c>
      <c r="S29" s="10">
        <f t="shared" si="2"/>
        <v>220880</v>
      </c>
      <c r="T29" s="16">
        <f t="shared" si="3"/>
        <v>331320</v>
      </c>
      <c r="U29" s="3">
        <v>402298</v>
      </c>
    </row>
    <row r="30" spans="1:21" s="10" customFormat="1" x14ac:dyDescent="0.25">
      <c r="A30" s="4">
        <v>28</v>
      </c>
      <c r="B30" s="5" t="s">
        <v>43</v>
      </c>
      <c r="C30" s="13" t="s">
        <v>87</v>
      </c>
      <c r="D30" s="6"/>
      <c r="E30" s="6"/>
      <c r="F30" s="5" t="s">
        <v>10</v>
      </c>
      <c r="G30" s="5" t="s">
        <v>20</v>
      </c>
      <c r="H30" s="7">
        <v>1</v>
      </c>
      <c r="I30" s="14">
        <v>112224.81</v>
      </c>
      <c r="J30" s="14">
        <v>118334.72</v>
      </c>
      <c r="K30" s="14"/>
      <c r="L30" s="8">
        <f t="shared" si="1"/>
        <v>112224.81</v>
      </c>
      <c r="M30" s="9">
        <v>41319</v>
      </c>
      <c r="N30" s="17" t="s">
        <v>19</v>
      </c>
      <c r="Q30" s="15">
        <v>4</v>
      </c>
      <c r="R30" s="14">
        <v>138125</v>
      </c>
      <c r="S30" s="10">
        <f t="shared" si="2"/>
        <v>55250</v>
      </c>
      <c r="T30" s="16">
        <f t="shared" si="3"/>
        <v>82875</v>
      </c>
      <c r="U30"/>
    </row>
    <row r="31" spans="1:21" s="10" customFormat="1" x14ac:dyDescent="0.25">
      <c r="A31" s="4">
        <v>29</v>
      </c>
      <c r="B31" s="5" t="s">
        <v>43</v>
      </c>
      <c r="C31" s="13" t="s">
        <v>87</v>
      </c>
      <c r="D31" s="6"/>
      <c r="E31" s="6"/>
      <c r="F31" s="5" t="s">
        <v>10</v>
      </c>
      <c r="G31" s="5" t="s">
        <v>20</v>
      </c>
      <c r="H31" s="7">
        <v>3</v>
      </c>
      <c r="I31" s="14">
        <f>J31</f>
        <v>118334.72</v>
      </c>
      <c r="J31" s="14">
        <v>118334.72</v>
      </c>
      <c r="K31" s="14"/>
      <c r="L31" s="8">
        <f t="shared" si="1"/>
        <v>355004.16000000003</v>
      </c>
      <c r="M31" s="9">
        <v>41500</v>
      </c>
      <c r="N31" s="17" t="s">
        <v>19</v>
      </c>
      <c r="Q31" s="15">
        <v>4</v>
      </c>
      <c r="R31" s="14">
        <v>283868</v>
      </c>
      <c r="S31" s="10">
        <f t="shared" si="2"/>
        <v>113547.2</v>
      </c>
      <c r="T31" s="16">
        <f t="shared" si="3"/>
        <v>170320.8</v>
      </c>
      <c r="U31" s="3">
        <v>199528</v>
      </c>
    </row>
    <row r="32" spans="1:21" s="10" customFormat="1" x14ac:dyDescent="0.25">
      <c r="A32" s="4">
        <v>30</v>
      </c>
      <c r="B32" s="5" t="s">
        <v>43</v>
      </c>
      <c r="C32" s="13" t="s">
        <v>87</v>
      </c>
      <c r="D32" s="6"/>
      <c r="E32" s="6"/>
      <c r="F32" s="5" t="s">
        <v>10</v>
      </c>
      <c r="G32" s="5" t="s">
        <v>20</v>
      </c>
      <c r="H32" s="7">
        <v>1</v>
      </c>
      <c r="I32" s="14">
        <v>112224.81</v>
      </c>
      <c r="J32" s="14">
        <v>118334.72</v>
      </c>
      <c r="K32" s="14"/>
      <c r="L32" s="8">
        <f t="shared" si="1"/>
        <v>112224.81</v>
      </c>
      <c r="M32" s="9">
        <v>41500</v>
      </c>
      <c r="N32" s="17" t="s">
        <v>19</v>
      </c>
      <c r="Q32" s="15">
        <v>4</v>
      </c>
      <c r="R32" s="14">
        <v>416610.2</v>
      </c>
      <c r="S32" s="10">
        <f t="shared" si="2"/>
        <v>166644.07999999999</v>
      </c>
      <c r="T32" s="16">
        <f t="shared" si="3"/>
        <v>249966.12000000002</v>
      </c>
      <c r="U32" s="3">
        <v>308587</v>
      </c>
    </row>
    <row r="33" spans="1:14" x14ac:dyDescent="0.25">
      <c r="A33" s="4">
        <v>31</v>
      </c>
      <c r="B33" s="5" t="s">
        <v>44</v>
      </c>
      <c r="C33" s="13" t="s">
        <v>88</v>
      </c>
      <c r="D33" s="6"/>
      <c r="E33" s="6"/>
      <c r="F33" s="5" t="s">
        <v>10</v>
      </c>
      <c r="G33" s="5" t="s">
        <v>20</v>
      </c>
      <c r="H33" s="7">
        <v>1</v>
      </c>
      <c r="I33" s="14">
        <f>J33</f>
        <v>91723</v>
      </c>
      <c r="J33" s="14">
        <v>91723</v>
      </c>
      <c r="K33" s="14"/>
      <c r="L33" s="8">
        <f t="shared" si="1"/>
        <v>91723</v>
      </c>
      <c r="M33" s="9">
        <v>41158</v>
      </c>
      <c r="N33" s="17" t="s">
        <v>15</v>
      </c>
    </row>
    <row r="34" spans="1:14" x14ac:dyDescent="0.25">
      <c r="A34" s="4">
        <v>32</v>
      </c>
      <c r="B34" s="5" t="s">
        <v>45</v>
      </c>
      <c r="C34" s="13" t="s">
        <v>89</v>
      </c>
      <c r="D34" s="6"/>
      <c r="E34" s="6"/>
      <c r="F34" s="5" t="s">
        <v>10</v>
      </c>
      <c r="G34" s="5" t="s">
        <v>20</v>
      </c>
      <c r="H34" s="7">
        <v>1</v>
      </c>
      <c r="I34" s="14">
        <f t="shared" ref="I34:I35" si="5">J34</f>
        <v>154618</v>
      </c>
      <c r="J34" s="14">
        <v>154618</v>
      </c>
      <c r="K34" s="14"/>
      <c r="L34" s="8">
        <f t="shared" si="1"/>
        <v>154618</v>
      </c>
      <c r="M34" s="9">
        <v>41500</v>
      </c>
      <c r="N34" s="17" t="s">
        <v>19</v>
      </c>
    </row>
    <row r="35" spans="1:14" x14ac:dyDescent="0.25">
      <c r="A35" s="4">
        <v>33</v>
      </c>
      <c r="B35" s="5" t="s">
        <v>46</v>
      </c>
      <c r="C35" s="13" t="s">
        <v>90</v>
      </c>
      <c r="D35" s="6"/>
      <c r="E35" s="6"/>
      <c r="F35" s="5" t="s">
        <v>10</v>
      </c>
      <c r="G35" s="5" t="s">
        <v>20</v>
      </c>
      <c r="H35" s="7">
        <v>1</v>
      </c>
      <c r="I35" s="14">
        <f t="shared" si="5"/>
        <v>70154</v>
      </c>
      <c r="J35" s="14">
        <v>70154</v>
      </c>
      <c r="K35" s="14"/>
      <c r="L35" s="8">
        <f t="shared" si="1"/>
        <v>70154</v>
      </c>
      <c r="M35" s="9">
        <v>41536</v>
      </c>
      <c r="N35" s="17" t="s">
        <v>19</v>
      </c>
    </row>
    <row r="36" spans="1:14" x14ac:dyDescent="0.25">
      <c r="A36" s="4">
        <v>34</v>
      </c>
      <c r="B36" s="5" t="s">
        <v>47</v>
      </c>
      <c r="C36" s="13" t="s">
        <v>91</v>
      </c>
      <c r="D36" s="6"/>
      <c r="E36" s="6"/>
      <c r="F36" s="5" t="s">
        <v>10</v>
      </c>
      <c r="G36" s="5" t="s">
        <v>20</v>
      </c>
      <c r="H36" s="7">
        <v>2</v>
      </c>
      <c r="I36" s="14">
        <v>108956.13</v>
      </c>
      <c r="J36" s="14">
        <v>118628.5</v>
      </c>
      <c r="K36" s="14"/>
      <c r="L36" s="8">
        <f t="shared" si="1"/>
        <v>217912.26</v>
      </c>
      <c r="M36" s="9">
        <v>40385</v>
      </c>
      <c r="N36" s="17" t="s">
        <v>15</v>
      </c>
    </row>
    <row r="37" spans="1:14" x14ac:dyDescent="0.25">
      <c r="A37" s="4">
        <v>35</v>
      </c>
      <c r="B37" s="5" t="s">
        <v>47</v>
      </c>
      <c r="C37" s="13" t="s">
        <v>91</v>
      </c>
      <c r="D37" s="6"/>
      <c r="E37" s="6"/>
      <c r="F37" s="5" t="s">
        <v>10</v>
      </c>
      <c r="G37" s="5" t="s">
        <v>20</v>
      </c>
      <c r="H37" s="7">
        <v>1</v>
      </c>
      <c r="I37" s="14">
        <f>J37</f>
        <v>145370</v>
      </c>
      <c r="J37" s="14">
        <v>145370</v>
      </c>
      <c r="K37" s="14"/>
      <c r="L37" s="8">
        <f t="shared" si="1"/>
        <v>145370</v>
      </c>
      <c r="M37" s="9">
        <v>41285</v>
      </c>
      <c r="N37" s="17" t="s">
        <v>15</v>
      </c>
    </row>
    <row r="38" spans="1:14" x14ac:dyDescent="0.25">
      <c r="A38" s="4">
        <v>36</v>
      </c>
      <c r="B38" s="5" t="s">
        <v>48</v>
      </c>
      <c r="C38" s="13" t="s">
        <v>92</v>
      </c>
      <c r="D38" s="6"/>
      <c r="E38" s="6"/>
      <c r="F38" s="5" t="s">
        <v>10</v>
      </c>
      <c r="G38" s="5" t="s">
        <v>20</v>
      </c>
      <c r="H38" s="7">
        <v>3</v>
      </c>
      <c r="I38" s="14">
        <v>108956.13</v>
      </c>
      <c r="J38" s="14">
        <v>118628.33</v>
      </c>
      <c r="K38" s="14"/>
      <c r="L38" s="8">
        <f t="shared" si="1"/>
        <v>326868.39</v>
      </c>
      <c r="M38" s="9">
        <v>40385</v>
      </c>
      <c r="N38" s="17" t="s">
        <v>15</v>
      </c>
    </row>
    <row r="39" spans="1:14" x14ac:dyDescent="0.25">
      <c r="A39" s="4">
        <v>37</v>
      </c>
      <c r="B39" s="5" t="s">
        <v>48</v>
      </c>
      <c r="C39" s="13" t="s">
        <v>92</v>
      </c>
      <c r="D39" s="6"/>
      <c r="E39" s="6"/>
      <c r="F39" s="5" t="s">
        <v>10</v>
      </c>
      <c r="G39" s="5" t="s">
        <v>20</v>
      </c>
      <c r="H39" s="7">
        <v>1</v>
      </c>
      <c r="I39" s="14">
        <f>J39</f>
        <v>139186</v>
      </c>
      <c r="J39" s="14">
        <v>139186</v>
      </c>
      <c r="K39" s="14"/>
      <c r="L39" s="8">
        <f t="shared" si="1"/>
        <v>139186</v>
      </c>
      <c r="M39" s="9">
        <v>41158</v>
      </c>
      <c r="N39" s="17" t="s">
        <v>15</v>
      </c>
    </row>
    <row r="40" spans="1:14" x14ac:dyDescent="0.25">
      <c r="A40" s="4">
        <v>38</v>
      </c>
      <c r="B40" s="5" t="s">
        <v>49</v>
      </c>
      <c r="C40" s="13" t="s">
        <v>93</v>
      </c>
      <c r="D40" s="6"/>
      <c r="E40" s="6"/>
      <c r="F40" s="5" t="s">
        <v>10</v>
      </c>
      <c r="G40" s="5" t="s">
        <v>20</v>
      </c>
      <c r="H40" s="7">
        <v>1</v>
      </c>
      <c r="I40" s="14">
        <v>109720.1</v>
      </c>
      <c r="J40" s="14">
        <v>119460</v>
      </c>
      <c r="K40" s="14"/>
      <c r="L40" s="8">
        <f t="shared" si="1"/>
        <v>109720.1</v>
      </c>
      <c r="M40" s="9">
        <v>40385</v>
      </c>
      <c r="N40" s="17" t="s">
        <v>15</v>
      </c>
    </row>
    <row r="41" spans="1:14" x14ac:dyDescent="0.25">
      <c r="A41" s="4">
        <v>39</v>
      </c>
      <c r="B41" s="5" t="s">
        <v>50</v>
      </c>
      <c r="C41" s="13" t="s">
        <v>94</v>
      </c>
      <c r="D41" s="6"/>
      <c r="E41" s="6"/>
      <c r="F41" s="5" t="s">
        <v>10</v>
      </c>
      <c r="G41" s="5" t="s">
        <v>20</v>
      </c>
      <c r="H41" s="7">
        <v>1</v>
      </c>
      <c r="I41" s="14">
        <f>J41</f>
        <v>58025.65</v>
      </c>
      <c r="J41" s="14">
        <v>58025.65</v>
      </c>
      <c r="K41" s="14"/>
      <c r="L41" s="8">
        <f t="shared" si="1"/>
        <v>58025.65</v>
      </c>
      <c r="M41" s="9">
        <v>41536</v>
      </c>
      <c r="N41" s="17" t="s">
        <v>19</v>
      </c>
    </row>
    <row r="42" spans="1:14" x14ac:dyDescent="0.25">
      <c r="A42" s="4">
        <v>40</v>
      </c>
      <c r="B42" s="5" t="s">
        <v>50</v>
      </c>
      <c r="C42" s="13" t="s">
        <v>94</v>
      </c>
      <c r="D42" s="6"/>
      <c r="E42" s="6"/>
      <c r="F42" s="5" t="s">
        <v>10</v>
      </c>
      <c r="G42" s="5" t="s">
        <v>20</v>
      </c>
      <c r="H42" s="7">
        <v>1</v>
      </c>
      <c r="I42" s="14">
        <f t="shared" ref="I42:I61" si="6">J42</f>
        <v>58025.65</v>
      </c>
      <c r="J42" s="14">
        <v>58025.65</v>
      </c>
      <c r="K42" s="14"/>
      <c r="L42" s="8">
        <f t="shared" si="1"/>
        <v>58025.65</v>
      </c>
      <c r="M42" s="9">
        <v>41536</v>
      </c>
      <c r="N42" s="17" t="s">
        <v>19</v>
      </c>
    </row>
    <row r="43" spans="1:14" x14ac:dyDescent="0.25">
      <c r="A43" s="4">
        <v>41</v>
      </c>
      <c r="B43" s="5" t="s">
        <v>50</v>
      </c>
      <c r="C43" s="13" t="s">
        <v>94</v>
      </c>
      <c r="D43" s="6"/>
      <c r="E43" s="6"/>
      <c r="F43" s="5" t="s">
        <v>10</v>
      </c>
      <c r="G43" s="5" t="s">
        <v>20</v>
      </c>
      <c r="H43" s="7">
        <v>4</v>
      </c>
      <c r="I43" s="14">
        <f t="shared" si="6"/>
        <v>58025.65</v>
      </c>
      <c r="J43" s="14">
        <v>58025.65</v>
      </c>
      <c r="K43" s="14"/>
      <c r="L43" s="8">
        <f t="shared" si="1"/>
        <v>232102.6</v>
      </c>
      <c r="M43" s="9">
        <v>41285</v>
      </c>
      <c r="N43" s="17" t="s">
        <v>15</v>
      </c>
    </row>
    <row r="44" spans="1:14" x14ac:dyDescent="0.25">
      <c r="A44" s="4">
        <v>42</v>
      </c>
      <c r="B44" s="5" t="s">
        <v>50</v>
      </c>
      <c r="C44" s="13" t="s">
        <v>94</v>
      </c>
      <c r="D44" s="6"/>
      <c r="E44" s="6"/>
      <c r="F44" s="5" t="s">
        <v>10</v>
      </c>
      <c r="G44" s="5" t="s">
        <v>20</v>
      </c>
      <c r="H44" s="7">
        <v>3</v>
      </c>
      <c r="I44" s="14">
        <f t="shared" si="6"/>
        <v>58025.65</v>
      </c>
      <c r="J44" s="14">
        <v>58025.65</v>
      </c>
      <c r="K44" s="14"/>
      <c r="L44" s="8">
        <f t="shared" si="1"/>
        <v>174076.95</v>
      </c>
      <c r="M44" s="9">
        <v>41285</v>
      </c>
      <c r="N44" s="17" t="s">
        <v>15</v>
      </c>
    </row>
    <row r="45" spans="1:14" ht="30" x14ac:dyDescent="0.25">
      <c r="A45" s="4">
        <v>43</v>
      </c>
      <c r="B45" s="5" t="s">
        <v>51</v>
      </c>
      <c r="C45" s="13" t="s">
        <v>95</v>
      </c>
      <c r="D45" s="6"/>
      <c r="E45" s="6"/>
      <c r="F45" s="5" t="s">
        <v>10</v>
      </c>
      <c r="G45" s="5" t="s">
        <v>20</v>
      </c>
      <c r="H45" s="7">
        <v>1</v>
      </c>
      <c r="I45" s="14">
        <f t="shared" si="6"/>
        <v>456526</v>
      </c>
      <c r="J45" s="14">
        <v>456526</v>
      </c>
      <c r="K45" s="14"/>
      <c r="L45" s="8">
        <f t="shared" si="1"/>
        <v>456526</v>
      </c>
      <c r="M45" s="9">
        <v>41107</v>
      </c>
      <c r="N45" s="17" t="s">
        <v>15</v>
      </c>
    </row>
    <row r="46" spans="1:14" ht="30" x14ac:dyDescent="0.25">
      <c r="A46" s="4">
        <v>44</v>
      </c>
      <c r="B46" s="5" t="s">
        <v>51</v>
      </c>
      <c r="C46" s="13" t="s">
        <v>95</v>
      </c>
      <c r="D46" s="6"/>
      <c r="E46" s="6"/>
      <c r="F46" s="5" t="s">
        <v>10</v>
      </c>
      <c r="G46" s="5" t="s">
        <v>20</v>
      </c>
      <c r="H46" s="7">
        <v>1</v>
      </c>
      <c r="I46" s="14">
        <f t="shared" si="6"/>
        <v>456526</v>
      </c>
      <c r="J46" s="14">
        <v>456526</v>
      </c>
      <c r="K46" s="14"/>
      <c r="L46" s="8">
        <f t="shared" si="1"/>
        <v>456526</v>
      </c>
      <c r="M46" s="9">
        <v>41136</v>
      </c>
      <c r="N46" s="17" t="s">
        <v>15</v>
      </c>
    </row>
    <row r="47" spans="1:14" ht="30" x14ac:dyDescent="0.25">
      <c r="A47" s="4">
        <v>45</v>
      </c>
      <c r="B47" s="5" t="s">
        <v>51</v>
      </c>
      <c r="C47" s="13" t="s">
        <v>95</v>
      </c>
      <c r="D47" s="6"/>
      <c r="E47" s="6"/>
      <c r="F47" s="5" t="s">
        <v>10</v>
      </c>
      <c r="G47" s="5" t="s">
        <v>20</v>
      </c>
      <c r="H47" s="7">
        <v>1</v>
      </c>
      <c r="I47" s="14">
        <f t="shared" si="6"/>
        <v>456526</v>
      </c>
      <c r="J47" s="14">
        <v>456526</v>
      </c>
      <c r="K47" s="14"/>
      <c r="L47" s="8">
        <f t="shared" si="1"/>
        <v>456526</v>
      </c>
      <c r="M47" s="9">
        <v>41136</v>
      </c>
      <c r="N47" s="17" t="s">
        <v>15</v>
      </c>
    </row>
    <row r="48" spans="1:14" x14ac:dyDescent="0.25">
      <c r="A48" s="4">
        <v>46</v>
      </c>
      <c r="B48" s="5" t="s">
        <v>52</v>
      </c>
      <c r="C48" s="13" t="s">
        <v>96</v>
      </c>
      <c r="D48" s="6"/>
      <c r="E48" s="6"/>
      <c r="F48" s="5" t="s">
        <v>10</v>
      </c>
      <c r="G48" s="5" t="s">
        <v>20</v>
      </c>
      <c r="H48" s="7">
        <v>4</v>
      </c>
      <c r="I48" s="14">
        <f t="shared" si="6"/>
        <v>130696.5</v>
      </c>
      <c r="J48" s="14">
        <v>130696.5</v>
      </c>
      <c r="K48" s="14"/>
      <c r="L48" s="8">
        <f t="shared" si="1"/>
        <v>522786</v>
      </c>
      <c r="M48" s="9">
        <v>41291</v>
      </c>
      <c r="N48" s="17" t="s">
        <v>15</v>
      </c>
    </row>
    <row r="49" spans="1:14" x14ac:dyDescent="0.25">
      <c r="A49" s="4">
        <v>47</v>
      </c>
      <c r="B49" s="5" t="s">
        <v>53</v>
      </c>
      <c r="C49" s="13" t="s">
        <v>97</v>
      </c>
      <c r="D49" s="6"/>
      <c r="E49" s="6"/>
      <c r="F49" s="5" t="s">
        <v>10</v>
      </c>
      <c r="G49" s="5" t="s">
        <v>20</v>
      </c>
      <c r="H49" s="7">
        <v>3</v>
      </c>
      <c r="I49" s="14">
        <f t="shared" si="6"/>
        <v>134907.32999999999</v>
      </c>
      <c r="J49" s="14">
        <v>134907.32999999999</v>
      </c>
      <c r="K49" s="14"/>
      <c r="L49" s="8">
        <f t="shared" si="1"/>
        <v>404721.99</v>
      </c>
      <c r="M49" s="9">
        <v>41128</v>
      </c>
      <c r="N49" s="17" t="s">
        <v>15</v>
      </c>
    </row>
    <row r="50" spans="1:14" ht="30" x14ac:dyDescent="0.25">
      <c r="A50" s="4">
        <v>48</v>
      </c>
      <c r="B50" s="5" t="s">
        <v>54</v>
      </c>
      <c r="C50" s="13" t="s">
        <v>98</v>
      </c>
      <c r="D50" s="6"/>
      <c r="E50" s="6"/>
      <c r="F50" s="5" t="s">
        <v>10</v>
      </c>
      <c r="G50" s="5" t="s">
        <v>20</v>
      </c>
      <c r="H50" s="7">
        <v>2</v>
      </c>
      <c r="I50" s="14">
        <f t="shared" si="6"/>
        <v>301844</v>
      </c>
      <c r="J50" s="14">
        <v>301844</v>
      </c>
      <c r="K50" s="14"/>
      <c r="L50" s="8">
        <f t="shared" si="1"/>
        <v>603688</v>
      </c>
      <c r="M50" s="9">
        <v>40714</v>
      </c>
      <c r="N50" s="17" t="s">
        <v>110</v>
      </c>
    </row>
    <row r="51" spans="1:14" x14ac:dyDescent="0.25">
      <c r="A51" s="4">
        <v>49</v>
      </c>
      <c r="B51" s="5" t="s">
        <v>55</v>
      </c>
      <c r="C51" s="13" t="s">
        <v>99</v>
      </c>
      <c r="D51" s="6"/>
      <c r="E51" s="6"/>
      <c r="F51" s="5" t="s">
        <v>10</v>
      </c>
      <c r="G51" s="5" t="s">
        <v>20</v>
      </c>
      <c r="H51" s="7">
        <v>1</v>
      </c>
      <c r="I51" s="14">
        <f t="shared" si="6"/>
        <v>726154</v>
      </c>
      <c r="J51" s="14">
        <v>726154</v>
      </c>
      <c r="K51" s="14"/>
      <c r="L51" s="8">
        <f t="shared" si="1"/>
        <v>726154</v>
      </c>
      <c r="M51" s="9">
        <v>41536</v>
      </c>
      <c r="N51" s="17" t="s">
        <v>19</v>
      </c>
    </row>
    <row r="52" spans="1:14" ht="30" x14ac:dyDescent="0.25">
      <c r="A52" s="4">
        <v>50</v>
      </c>
      <c r="B52" s="5" t="s">
        <v>56</v>
      </c>
      <c r="C52" s="13" t="s">
        <v>100</v>
      </c>
      <c r="D52" s="6"/>
      <c r="E52" s="6"/>
      <c r="F52" s="5" t="s">
        <v>10</v>
      </c>
      <c r="G52" s="5" t="s">
        <v>20</v>
      </c>
      <c r="H52" s="7">
        <v>3</v>
      </c>
      <c r="I52" s="14">
        <f t="shared" si="6"/>
        <v>250047.67</v>
      </c>
      <c r="J52" s="14">
        <v>250047.67</v>
      </c>
      <c r="K52" s="14"/>
      <c r="L52" s="8">
        <f t="shared" si="1"/>
        <v>750143.01</v>
      </c>
      <c r="M52" s="9">
        <v>41136</v>
      </c>
      <c r="N52" s="17" t="s">
        <v>15</v>
      </c>
    </row>
    <row r="53" spans="1:14" ht="30" x14ac:dyDescent="0.25">
      <c r="A53" s="4">
        <v>51</v>
      </c>
      <c r="B53" s="5" t="s">
        <v>57</v>
      </c>
      <c r="C53" s="13" t="s">
        <v>101</v>
      </c>
      <c r="D53" s="6"/>
      <c r="E53" s="6"/>
      <c r="F53" s="5" t="s">
        <v>10</v>
      </c>
      <c r="G53" s="5" t="s">
        <v>20</v>
      </c>
      <c r="H53" s="7">
        <v>1</v>
      </c>
      <c r="I53" s="14">
        <f t="shared" si="6"/>
        <v>523995</v>
      </c>
      <c r="J53" s="14">
        <v>523995</v>
      </c>
      <c r="K53" s="14"/>
      <c r="L53" s="8">
        <f t="shared" si="1"/>
        <v>523995</v>
      </c>
      <c r="M53" s="9">
        <v>41136</v>
      </c>
      <c r="N53" s="17" t="s">
        <v>15</v>
      </c>
    </row>
    <row r="54" spans="1:14" ht="30" x14ac:dyDescent="0.25">
      <c r="A54" s="4">
        <v>52</v>
      </c>
      <c r="B54" s="5" t="s">
        <v>58</v>
      </c>
      <c r="C54" s="13" t="s">
        <v>102</v>
      </c>
      <c r="D54" s="6"/>
      <c r="E54" s="6"/>
      <c r="F54" s="5" t="s">
        <v>10</v>
      </c>
      <c r="G54" s="5" t="s">
        <v>20</v>
      </c>
      <c r="H54" s="7">
        <v>1</v>
      </c>
      <c r="I54" s="14">
        <f t="shared" si="6"/>
        <v>2034239</v>
      </c>
      <c r="J54" s="14">
        <v>2034239</v>
      </c>
      <c r="K54" s="14"/>
      <c r="L54" s="8">
        <f t="shared" si="1"/>
        <v>2034239</v>
      </c>
      <c r="M54" s="9">
        <v>41136</v>
      </c>
      <c r="N54" s="17" t="s">
        <v>15</v>
      </c>
    </row>
    <row r="55" spans="1:14" x14ac:dyDescent="0.25">
      <c r="A55" s="4">
        <v>53</v>
      </c>
      <c r="B55" s="5" t="s">
        <v>59</v>
      </c>
      <c r="C55" s="13" t="s">
        <v>103</v>
      </c>
      <c r="D55" s="6"/>
      <c r="E55" s="6"/>
      <c r="F55" s="5" t="s">
        <v>10</v>
      </c>
      <c r="G55" s="5" t="s">
        <v>20</v>
      </c>
      <c r="H55" s="7">
        <v>2</v>
      </c>
      <c r="I55" s="14">
        <f t="shared" si="6"/>
        <v>304366.5</v>
      </c>
      <c r="J55" s="14">
        <v>304366.5</v>
      </c>
      <c r="K55" s="14"/>
      <c r="L55" s="8">
        <f t="shared" si="1"/>
        <v>608733</v>
      </c>
      <c r="M55" s="9">
        <v>41136</v>
      </c>
      <c r="N55" s="17" t="s">
        <v>15</v>
      </c>
    </row>
    <row r="56" spans="1:14" x14ac:dyDescent="0.25">
      <c r="A56" s="4">
        <v>54</v>
      </c>
      <c r="B56" s="5" t="s">
        <v>60</v>
      </c>
      <c r="C56" s="13" t="s">
        <v>104</v>
      </c>
      <c r="D56" s="6"/>
      <c r="E56" s="6"/>
      <c r="F56" s="5" t="s">
        <v>10</v>
      </c>
      <c r="G56" s="5" t="s">
        <v>20</v>
      </c>
      <c r="H56" s="7">
        <v>1</v>
      </c>
      <c r="I56" s="14">
        <f t="shared" si="6"/>
        <v>608498</v>
      </c>
      <c r="J56" s="14">
        <v>608498</v>
      </c>
      <c r="K56" s="14"/>
      <c r="L56" s="8">
        <f t="shared" si="1"/>
        <v>608498</v>
      </c>
      <c r="M56" s="9">
        <v>41291</v>
      </c>
      <c r="N56" s="17" t="s">
        <v>15</v>
      </c>
    </row>
    <row r="57" spans="1:14" ht="30" x14ac:dyDescent="0.25">
      <c r="A57" s="4">
        <v>55</v>
      </c>
      <c r="B57" s="5" t="s">
        <v>61</v>
      </c>
      <c r="C57" s="13" t="s">
        <v>105</v>
      </c>
      <c r="D57" s="6"/>
      <c r="E57" s="6"/>
      <c r="F57" s="5" t="s">
        <v>10</v>
      </c>
      <c r="G57" s="5" t="s">
        <v>20</v>
      </c>
      <c r="H57" s="7">
        <v>2</v>
      </c>
      <c r="I57" s="14">
        <f t="shared" si="6"/>
        <v>331409</v>
      </c>
      <c r="J57" s="14">
        <v>331409</v>
      </c>
      <c r="K57" s="14"/>
      <c r="L57" s="8">
        <f t="shared" si="1"/>
        <v>662818</v>
      </c>
      <c r="M57" s="9">
        <v>41198</v>
      </c>
      <c r="N57" s="17" t="s">
        <v>15</v>
      </c>
    </row>
    <row r="58" spans="1:14" x14ac:dyDescent="0.25">
      <c r="A58" s="4">
        <v>56</v>
      </c>
      <c r="B58" s="5" t="s">
        <v>62</v>
      </c>
      <c r="C58" s="13" t="s">
        <v>106</v>
      </c>
      <c r="D58" s="6"/>
      <c r="E58" s="6"/>
      <c r="F58" s="5" t="s">
        <v>10</v>
      </c>
      <c r="G58" s="5" t="s">
        <v>20</v>
      </c>
      <c r="H58" s="7">
        <v>1</v>
      </c>
      <c r="I58" s="14">
        <f t="shared" si="6"/>
        <v>85797</v>
      </c>
      <c r="J58" s="14">
        <v>85797</v>
      </c>
      <c r="K58" s="14"/>
      <c r="L58" s="8">
        <f t="shared" si="1"/>
        <v>85797</v>
      </c>
      <c r="M58" s="9">
        <v>41250</v>
      </c>
      <c r="N58" s="17" t="s">
        <v>15</v>
      </c>
    </row>
    <row r="59" spans="1:14" x14ac:dyDescent="0.25">
      <c r="A59" s="4">
        <v>57</v>
      </c>
      <c r="B59" s="5" t="s">
        <v>63</v>
      </c>
      <c r="C59" s="13" t="s">
        <v>107</v>
      </c>
      <c r="D59" s="6"/>
      <c r="E59" s="6"/>
      <c r="F59" s="5" t="s">
        <v>10</v>
      </c>
      <c r="G59" s="5" t="s">
        <v>20</v>
      </c>
      <c r="H59" s="7">
        <v>1</v>
      </c>
      <c r="I59" s="14">
        <f t="shared" si="6"/>
        <v>608583</v>
      </c>
      <c r="J59" s="14">
        <v>608583</v>
      </c>
      <c r="K59" s="14"/>
      <c r="L59" s="8">
        <f t="shared" si="1"/>
        <v>608583</v>
      </c>
      <c r="M59" s="9">
        <v>41288</v>
      </c>
      <c r="N59" s="17" t="s">
        <v>15</v>
      </c>
    </row>
    <row r="60" spans="1:14" x14ac:dyDescent="0.25">
      <c r="A60" s="4">
        <v>58</v>
      </c>
      <c r="B60" s="5" t="s">
        <v>64</v>
      </c>
      <c r="C60" s="13" t="s">
        <v>108</v>
      </c>
      <c r="D60" s="6"/>
      <c r="E60" s="6"/>
      <c r="F60" s="5" t="s">
        <v>10</v>
      </c>
      <c r="G60" s="5" t="s">
        <v>20</v>
      </c>
      <c r="H60" s="7">
        <v>1</v>
      </c>
      <c r="I60" s="14">
        <f t="shared" si="6"/>
        <v>208519</v>
      </c>
      <c r="J60" s="14">
        <v>208519</v>
      </c>
      <c r="K60" s="14"/>
      <c r="L60" s="8">
        <f t="shared" si="1"/>
        <v>208519</v>
      </c>
      <c r="M60" s="9">
        <v>41340</v>
      </c>
      <c r="N60" s="17" t="s">
        <v>15</v>
      </c>
    </row>
    <row r="61" spans="1:14" x14ac:dyDescent="0.25">
      <c r="A61" s="4">
        <v>59</v>
      </c>
      <c r="B61" s="5" t="s">
        <v>65</v>
      </c>
      <c r="C61" s="13" t="s">
        <v>109</v>
      </c>
      <c r="D61" s="6"/>
      <c r="E61" s="6"/>
      <c r="F61" s="5" t="s">
        <v>10</v>
      </c>
      <c r="G61" s="5" t="s">
        <v>20</v>
      </c>
      <c r="H61" s="7">
        <v>1</v>
      </c>
      <c r="I61" s="14">
        <f t="shared" si="6"/>
        <v>125411</v>
      </c>
      <c r="J61" s="14">
        <v>125411</v>
      </c>
      <c r="K61" s="14"/>
      <c r="L61" s="8">
        <f t="shared" si="1"/>
        <v>125411</v>
      </c>
      <c r="M61" s="9">
        <v>41610</v>
      </c>
      <c r="N61" s="17" t="s">
        <v>110</v>
      </c>
    </row>
    <row r="62" spans="1:14" x14ac:dyDescent="0.25">
      <c r="L62" s="3">
        <f>SUM(L3:L61)</f>
        <v>25479082.760000002</v>
      </c>
    </row>
  </sheetData>
  <autoFilter ref="A2:M32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2022-02-18T09:38:39Z</dcterms:modified>
</cp:coreProperties>
</file>